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50" windowHeight="11115"/>
  </bookViews>
  <sheets>
    <sheet name="Лист1" sheetId="1" r:id="rId1"/>
  </sheets>
  <definedNames>
    <definedName name="_ftn1" localSheetId="0">Лист1!$A$38</definedName>
    <definedName name="_ftn2" localSheetId="0">Лист1!$A$39</definedName>
    <definedName name="_ftnref1" localSheetId="0">Лист1!$C$5</definedName>
    <definedName name="_ftnref2" localSheetId="0">Лист1!$G$6</definedName>
  </definedNames>
  <calcPr calcId="152511"/>
</workbook>
</file>

<file path=xl/calcChain.xml><?xml version="1.0" encoding="utf-8"?>
<calcChain xmlns="http://schemas.openxmlformats.org/spreadsheetml/2006/main">
  <c r="V30" i="1" l="1"/>
  <c r="V29" i="1"/>
  <c r="V28" i="1"/>
  <c r="V27" i="1"/>
  <c r="V26" i="1"/>
  <c r="V24" i="1"/>
  <c r="V20" i="1"/>
  <c r="V18" i="1"/>
  <c r="V17" i="1"/>
  <c r="V14" i="1"/>
  <c r="P17" i="1" l="1"/>
  <c r="U20" i="1"/>
  <c r="T20" i="1"/>
  <c r="S20" i="1"/>
  <c r="R20" i="1"/>
  <c r="Q20" i="1"/>
  <c r="P20" i="1"/>
  <c r="O20" i="1"/>
  <c r="U22" i="1"/>
  <c r="T22" i="1"/>
  <c r="S22" i="1"/>
  <c r="R22" i="1"/>
  <c r="Q22" i="1"/>
  <c r="P22" i="1"/>
  <c r="V22" i="1" s="1"/>
  <c r="O22" i="1"/>
  <c r="U23" i="1"/>
  <c r="T23" i="1"/>
  <c r="S23" i="1"/>
  <c r="R23" i="1"/>
  <c r="Q23" i="1"/>
  <c r="P23" i="1"/>
  <c r="V23" i="1" s="1"/>
  <c r="O23" i="1"/>
  <c r="O29" i="1"/>
  <c r="U17" i="1" l="1"/>
  <c r="T17" i="1"/>
  <c r="S17" i="1"/>
  <c r="R17" i="1"/>
  <c r="Q17" i="1"/>
  <c r="O17" i="1"/>
  <c r="U12" i="1"/>
  <c r="T12" i="1"/>
  <c r="S12" i="1"/>
  <c r="R12" i="1"/>
  <c r="Q12" i="1"/>
  <c r="P12" i="1"/>
  <c r="O12" i="1"/>
  <c r="U21" i="1"/>
  <c r="T21" i="1"/>
  <c r="S21" i="1"/>
  <c r="R21" i="1"/>
  <c r="Q21" i="1"/>
  <c r="P21" i="1"/>
  <c r="V21" i="1" s="1"/>
  <c r="O21" i="1"/>
  <c r="U29" i="1"/>
  <c r="T29" i="1"/>
  <c r="S29" i="1"/>
  <c r="R29" i="1"/>
  <c r="Q29" i="1"/>
  <c r="P29" i="1"/>
  <c r="U25" i="1"/>
  <c r="T25" i="1"/>
  <c r="S25" i="1"/>
  <c r="R25" i="1"/>
  <c r="Q25" i="1"/>
  <c r="P25" i="1"/>
  <c r="V25" i="1" s="1"/>
  <c r="O25" i="1"/>
  <c r="V12" i="1" l="1"/>
  <c r="R19" i="1"/>
  <c r="R7" i="1" s="1"/>
  <c r="S19" i="1"/>
  <c r="S7" i="1" s="1"/>
  <c r="O19" i="1"/>
  <c r="O7" i="1" s="1"/>
  <c r="U19" i="1"/>
  <c r="U7" i="1" s="1"/>
  <c r="T19" i="1"/>
  <c r="T7" i="1" s="1"/>
  <c r="Q19" i="1"/>
  <c r="Q7" i="1" s="1"/>
  <c r="P19" i="1"/>
  <c r="P7" i="1" l="1"/>
  <c r="V7" i="1" s="1"/>
  <c r="V19" i="1"/>
</calcChain>
</file>

<file path=xl/sharedStrings.xml><?xml version="1.0" encoding="utf-8"?>
<sst xmlns="http://schemas.openxmlformats.org/spreadsheetml/2006/main" count="69" uniqueCount="46">
  <si>
    <t>№ п/п</t>
  </si>
  <si>
    <t>Наименование подпрограммы, основного мероприятия, мероприятия ГЦП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</si>
  <si>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</si>
  <si>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</si>
  <si>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</si>
  <si>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Ответственный исполнитель (Ф.И.О., должность, организация)</t>
  </si>
  <si>
    <t>Объем ресурсного оюеспечения, тыс.рублей</t>
  </si>
  <si>
    <t>Подпрограмма 1 Региональный проект "Формирование комфортной городской среды на территории города Байконур"</t>
  </si>
  <si>
    <t>1.1</t>
  </si>
  <si>
    <t>ГКУ "ИР"</t>
  </si>
  <si>
    <t>2</t>
  </si>
  <si>
    <t>Подпрограмма 2 Устройство детских игровых площадок на территории города Байконур</t>
  </si>
  <si>
    <t>Основное мероприятие 1 Благоустройство общественных (придомовых) территорий</t>
  </si>
  <si>
    <t>2.1</t>
  </si>
  <si>
    <t>3</t>
  </si>
  <si>
    <t>Основное мероприятие 1 Выполнение комплексных мероприятий по благоустройству</t>
  </si>
  <si>
    <t>3.1</t>
  </si>
  <si>
    <t>Основное мероприятие 2 Выполнение мероприятий по содержанию, ремонту и капитальному ремонту объектов  дорожного хозяйства</t>
  </si>
  <si>
    <t>3.2</t>
  </si>
  <si>
    <t>4</t>
  </si>
  <si>
    <t>Подпрограмма 4 Проведение ежегодного городского конкурса "Оазис Байконура"</t>
  </si>
  <si>
    <t>4.1</t>
  </si>
  <si>
    <t>Основное мероприятие 1 Проведение ежегодного городского конкурса "Оазис Байконура"</t>
  </si>
  <si>
    <t>Всего по государственной программе "Формирование комфортной городской среды на территории города Байконур на 2024-2030 годы"</t>
  </si>
  <si>
    <t>ГУП ПЭО "Байконурэнерго" города Байконур</t>
  </si>
  <si>
    <t>Всего</t>
  </si>
  <si>
    <t>ГУПЖХ</t>
  </si>
  <si>
    <t>январь 2024</t>
  </si>
  <si>
    <t>декабрь 2030</t>
  </si>
  <si>
    <t>январь 2025</t>
  </si>
  <si>
    <t>Детальный план-график
реализации государственной программы «Формирование комфортной городской среды на территории города Байконур на 2024-2030 годы» на плановый период 2024-2030 годов</t>
  </si>
  <si>
    <t>Поддержание в исправном состоянии городских автомобильных дорог, тротуаров и магистральных автомобильных дорог</t>
  </si>
  <si>
    <t xml:space="preserve">Поддержание в чистоте и порядке придомовых (общественных) территорий;
Улучшение внешнего облика  общественной (придомовой) территории
</t>
  </si>
  <si>
    <t>январь 2026</t>
  </si>
  <si>
    <t>декабрь 2028</t>
  </si>
  <si>
    <t>Увеличение количества общественных территорий, обустроенных детскими игровыми площадками;
Cоздание безопасных и комфортных условий для игр и активного отдыха детей;
Улучшение облика общественной (придомовой) территории.</t>
  </si>
  <si>
    <t>Выполнение программных мероприятий позволит реализовать комплексные проекты благоустройства на территории города Байконур;
Улучшение качества отдыха и досуга жителей города; 
Обеспечение безопасности жизни и здоровья населения, повышение уровня благоустроенности общественных территорий для улучшения условий проживания и отдыха жителей города Байконур; 
Улучшение архитектурно-планировочного облика придомовых территорий города Байконур;
Улучшение внешнего облика общественной (придомовой) территории;
Поддержание и улучшение состояния объектов внешнего благоустройства, улично-дорожной сети комплекса «Байконур»;                                                                Увеличить долю граждан, принимающих участие в решении вопросов городской среды;                                                                          Выбор лучшего проекта благоустройства общественных территорий города Байконур, подлежащих благоустройству</t>
  </si>
  <si>
    <t xml:space="preserve">Приложение № 7                                                                                                                                                                               к государственной программе «Формирование комфортной городской среды на территории города Байконур на 2024-2030 годы»    
</t>
  </si>
  <si>
    <t>Итого</t>
  </si>
  <si>
    <r>
      <t>Управление городского хозяйства администрации города Байконур (далее - УГХ), Информационно-аналитический отдел Аппарата Главы администрации города Байконур (далее - ИАО), Отдел архитектуры и градостроительства администрации города Байконур,</t>
    </r>
    <r>
      <rPr>
        <sz val="26"/>
        <color rgb="FFFF0000"/>
        <rFont val="Times New Roman"/>
        <family val="1"/>
        <charset val="204"/>
      </rPr>
      <t xml:space="preserve"> </t>
    </r>
    <r>
      <rPr>
        <sz val="26"/>
        <color theme="1"/>
        <rFont val="Times New Roman"/>
        <family val="1"/>
        <charset val="204"/>
      </rPr>
      <t>Государственное казенное учреждение "Инженерные работы" (далее - ГКУ "ИР"), Государственное унитарное предприятие "Жилищное хозяйство" г. Байконур (далее - ГУПЖХ), Государственное унитарное предприятие "Производственно энергетическое объединение "Байконурэнерго" города Байконур (далее - ГУП ПЭО "Байконурэнерго" города Байконур)</t>
    </r>
  </si>
  <si>
    <t>Основное мероприятие 1 Благоустройство общественных пространств города Байконур</t>
  </si>
  <si>
    <t xml:space="preserve">Выполнение программных мероприятий позволит реализовать комплексные проекты благоустройства на территории города Байконур;
Улучшение качества отдыха и досуга жителей города; 
Обеспечение безопасности жизни и здоровья населения, повышение уровня благоустроенности общественных территорий для улучшения условий проживания и отдыха жителей города Байконур; 
Улучшение архитектурно-планировочного облика придомовых территорий города Байконур;
Улучшение внешнего облика общественной (придомовой) территории;
Поддержание и улучшение состояния объектов внешнего благоустройства, улично-дорожной сети.
</t>
  </si>
  <si>
    <t xml:space="preserve">Выполнение программных мероприятий позволит реализовать комплексные проекты благоустройства на территории города Байконур;
Увеличение количества обустроенных общественных пространств; 
Увеличение количества общественных территорий, обустроенных детскими игровыми площадками; 
Увеличение доли граждан, принимающих участие в решении вопросов городской среды;
Выбор лучшего проекта благоустройства общественных территорий города Байконур, подлежащих благоустройству;
Улучшение качества отдыха и досуга жителей города;
Обеспечение безопасности жизни и здоровья населения, повышение уровня благоустроенности общественных территорий для улучшения условий проживания и отдыха жителей города Байконур;
Улучшение архитектурно-планировочного облика придомовых территорий города Байконур;
Поддержание и улучшение состояния объектов внешнего благоустройства, улично-дорожной сети;
Поддержание в исправном состоянии городских автомобильных дорог, тротуаров и магистральных автомобильных дорог;
Создание безопасных условий для игр и активного отдыха детей, комфортные условия для проживания жителей города Байконур;
Поддержание в чистоте и порядке придомовых (общественных) территорий;
Улучшение внешнего облика общественной (придомовой) территории.
</t>
  </si>
  <si>
    <t>Поддержание и улучшение состояния объектов внешнего благоустройства, улично-дорожной сети;
Обеспечение безопасности жизни и здоровья населения, повышение уровня благоустроенности общественных территорий для улучшения условий проживания и отдыха жителей города Байконур;
Поддержание в исправном состоянии городских автомобильных дорог, тротуаров и магистральных автомобильных дорог.</t>
  </si>
  <si>
    <t>Поддержание и улучшение состояния объектов внешнего благоустройства, улично-дорожной сети;
Обеспечение безопасности жизни и здоровья населения, повышение уровня благоустроенности общественных территорий для улучшения условий проживания и отдыха жителей города Байконур.</t>
  </si>
  <si>
    <t>Подпрограмма 3 Содержание и ремонт объектов внешнего благоустройства города Байконур и улично-дорожной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</si>
</sst>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2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9" fontId="2" fillId="0" borderId="0" xfId="0" applyNumberFormat="1" applyFont="1"/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view="pageBreakPreview" topLeftCell="A28" zoomScale="20" zoomScaleNormal="40" zoomScaleSheetLayoutView="20" workbookViewId="0">
      <selection activeCell="V31" sqref="V31"/>
    </sheetView>
  </sheetViews>
  <sheetFormatPr defaultRowHeight="20.25" x14ac:dyDescent="0.3"/>
  <cols>
    <col min="1" max="1" width="9.140625" style="1"/>
    <col min="2" max="2" width="13" style="1" customWidth="1"/>
    <col min="3" max="3" width="15.42578125" style="1" customWidth="1"/>
    <col min="4" max="4" width="27.85546875" style="1" customWidth="1"/>
    <col min="5" max="5" width="15.85546875" style="1" customWidth="1"/>
    <col min="6" max="6" width="12.85546875" style="1" customWidth="1"/>
    <col min="7" max="7" width="32" style="1" customWidth="1"/>
    <col min="8" max="8" width="17.28515625" style="1" customWidth="1"/>
    <col min="9" max="9" width="46.42578125" style="1" customWidth="1"/>
    <col min="10" max="10" width="17" style="1" hidden="1" customWidth="1"/>
    <col min="11" max="11" width="14.28515625" style="1" customWidth="1"/>
    <col min="12" max="12" width="14" style="1" customWidth="1"/>
    <col min="13" max="13" width="32.140625" style="1" customWidth="1"/>
    <col min="14" max="14" width="76.28515625" style="1" hidden="1" customWidth="1"/>
    <col min="15" max="15" width="26.7109375" style="1" customWidth="1"/>
    <col min="16" max="17" width="23.28515625" style="1" customWidth="1"/>
    <col min="18" max="18" width="24.28515625" style="1" customWidth="1"/>
    <col min="19" max="19" width="24.5703125" style="1" customWidth="1"/>
    <col min="20" max="20" width="24.7109375" style="1" customWidth="1"/>
    <col min="21" max="21" width="22.42578125" style="1" customWidth="1"/>
    <col min="22" max="22" width="33.42578125" style="1" customWidth="1"/>
    <col min="23" max="16384" width="9.140625" style="1"/>
  </cols>
  <sheetData>
    <row r="1" spans="1:22" ht="140.25" customHeight="1" x14ac:dyDescent="0.4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4" t="s">
        <v>37</v>
      </c>
      <c r="Q1" s="25"/>
      <c r="R1" s="25"/>
      <c r="S1" s="25"/>
      <c r="T1" s="25"/>
      <c r="U1" s="25"/>
      <c r="V1" s="3"/>
    </row>
    <row r="2" spans="1:22" ht="33" x14ac:dyDescent="0.4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57.75" customHeight="1" x14ac:dyDescent="0.45">
      <c r="A3" s="26" t="s">
        <v>30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</row>
    <row r="4" spans="1:22" ht="33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34.5" customHeight="1" x14ac:dyDescent="0.3">
      <c r="A5" s="23" t="s">
        <v>0</v>
      </c>
      <c r="B5" s="23" t="s">
        <v>1</v>
      </c>
      <c r="C5" s="23"/>
      <c r="D5" s="23"/>
      <c r="E5" s="23" t="s">
        <v>5</v>
      </c>
      <c r="F5" s="23"/>
      <c r="G5" s="23"/>
      <c r="H5" s="23" t="s">
        <v>2</v>
      </c>
      <c r="I5" s="23"/>
      <c r="J5" s="23"/>
      <c r="K5" s="23" t="s">
        <v>3</v>
      </c>
      <c r="L5" s="23"/>
      <c r="M5" s="23" t="s">
        <v>4</v>
      </c>
      <c r="N5" s="23"/>
      <c r="O5" s="23" t="s">
        <v>6</v>
      </c>
      <c r="P5" s="23"/>
      <c r="Q5" s="23"/>
      <c r="R5" s="23"/>
      <c r="S5" s="23"/>
      <c r="T5" s="23"/>
      <c r="U5" s="23"/>
      <c r="V5" s="23"/>
    </row>
    <row r="6" spans="1:22" ht="129.75" customHeight="1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4">
        <v>2024</v>
      </c>
      <c r="P6" s="4">
        <v>2025</v>
      </c>
      <c r="Q6" s="4">
        <v>2026</v>
      </c>
      <c r="R6" s="4">
        <v>2027</v>
      </c>
      <c r="S6" s="4">
        <v>2028</v>
      </c>
      <c r="T6" s="4">
        <v>2029</v>
      </c>
      <c r="U6" s="4">
        <v>2030</v>
      </c>
      <c r="V6" s="5" t="s">
        <v>38</v>
      </c>
    </row>
    <row r="7" spans="1:22" ht="408.75" customHeight="1" x14ac:dyDescent="0.3">
      <c r="A7" s="35"/>
      <c r="B7" s="38" t="s">
        <v>23</v>
      </c>
      <c r="C7" s="39"/>
      <c r="D7" s="40"/>
      <c r="E7" s="38" t="s">
        <v>39</v>
      </c>
      <c r="F7" s="39"/>
      <c r="G7" s="40"/>
      <c r="H7" s="29" t="s">
        <v>42</v>
      </c>
      <c r="I7" s="30"/>
      <c r="J7" s="31"/>
      <c r="K7" s="50" t="s">
        <v>27</v>
      </c>
      <c r="L7" s="51"/>
      <c r="M7" s="50" t="s">
        <v>28</v>
      </c>
      <c r="N7" s="51"/>
      <c r="O7" s="14">
        <f t="shared" ref="O7:U7" si="0">O12+O17+O19+O29</f>
        <v>476904.6</v>
      </c>
      <c r="P7" s="14">
        <f t="shared" si="0"/>
        <v>413168.89999999997</v>
      </c>
      <c r="Q7" s="14">
        <f t="shared" si="0"/>
        <v>814135.2</v>
      </c>
      <c r="R7" s="14">
        <f t="shared" si="0"/>
        <v>851350.9</v>
      </c>
      <c r="S7" s="14">
        <f t="shared" si="0"/>
        <v>879757.7</v>
      </c>
      <c r="T7" s="14">
        <f t="shared" si="0"/>
        <v>881211.3</v>
      </c>
      <c r="U7" s="14">
        <f t="shared" si="0"/>
        <v>916318.89999999991</v>
      </c>
      <c r="V7" s="61">
        <f>O7+P7+Q7+R7+S7+T7+U7</f>
        <v>5232847.5</v>
      </c>
    </row>
    <row r="8" spans="1:22" ht="408.75" customHeight="1" x14ac:dyDescent="0.3">
      <c r="A8" s="36"/>
      <c r="B8" s="41"/>
      <c r="C8" s="42"/>
      <c r="D8" s="43"/>
      <c r="E8" s="41"/>
      <c r="F8" s="42"/>
      <c r="G8" s="43"/>
      <c r="H8" s="47"/>
      <c r="I8" s="48"/>
      <c r="J8" s="49"/>
      <c r="K8" s="52"/>
      <c r="L8" s="53"/>
      <c r="M8" s="52"/>
      <c r="N8" s="53"/>
      <c r="O8" s="15"/>
      <c r="P8" s="15"/>
      <c r="Q8" s="15"/>
      <c r="R8" s="15"/>
      <c r="S8" s="15"/>
      <c r="T8" s="15"/>
      <c r="U8" s="15"/>
      <c r="V8" s="61"/>
    </row>
    <row r="9" spans="1:22" ht="408.75" customHeight="1" x14ac:dyDescent="0.3">
      <c r="A9" s="36"/>
      <c r="B9" s="41"/>
      <c r="C9" s="42"/>
      <c r="D9" s="43"/>
      <c r="E9" s="41"/>
      <c r="F9" s="42"/>
      <c r="G9" s="43"/>
      <c r="H9" s="47"/>
      <c r="I9" s="48"/>
      <c r="J9" s="49"/>
      <c r="K9" s="52"/>
      <c r="L9" s="53"/>
      <c r="M9" s="52"/>
      <c r="N9" s="53"/>
      <c r="O9" s="15"/>
      <c r="P9" s="15"/>
      <c r="Q9" s="15"/>
      <c r="R9" s="15"/>
      <c r="S9" s="15"/>
      <c r="T9" s="15"/>
      <c r="U9" s="15"/>
      <c r="V9" s="61"/>
    </row>
    <row r="10" spans="1:22" ht="408.75" customHeight="1" x14ac:dyDescent="0.3">
      <c r="A10" s="36"/>
      <c r="B10" s="41"/>
      <c r="C10" s="42"/>
      <c r="D10" s="43"/>
      <c r="E10" s="41"/>
      <c r="F10" s="42"/>
      <c r="G10" s="43"/>
      <c r="H10" s="47"/>
      <c r="I10" s="48"/>
      <c r="J10" s="49"/>
      <c r="K10" s="52"/>
      <c r="L10" s="53"/>
      <c r="M10" s="52"/>
      <c r="N10" s="53"/>
      <c r="O10" s="15"/>
      <c r="P10" s="15"/>
      <c r="Q10" s="15"/>
      <c r="R10" s="15"/>
      <c r="S10" s="15"/>
      <c r="T10" s="15"/>
      <c r="U10" s="15"/>
      <c r="V10" s="61"/>
    </row>
    <row r="11" spans="1:22" ht="282.75" customHeight="1" x14ac:dyDescent="0.3">
      <c r="A11" s="37"/>
      <c r="B11" s="44"/>
      <c r="C11" s="45"/>
      <c r="D11" s="46"/>
      <c r="E11" s="44"/>
      <c r="F11" s="45"/>
      <c r="G11" s="46"/>
      <c r="H11" s="32"/>
      <c r="I11" s="33"/>
      <c r="J11" s="34"/>
      <c r="K11" s="54"/>
      <c r="L11" s="55"/>
      <c r="M11" s="54"/>
      <c r="N11" s="55"/>
      <c r="O11" s="16"/>
      <c r="P11" s="16"/>
      <c r="Q11" s="16"/>
      <c r="R11" s="16"/>
      <c r="S11" s="16"/>
      <c r="T11" s="16"/>
      <c r="U11" s="16"/>
      <c r="V11" s="62"/>
    </row>
    <row r="12" spans="1:22" ht="245.25" customHeight="1" x14ac:dyDescent="0.3">
      <c r="A12" s="64">
        <v>1</v>
      </c>
      <c r="B12" s="23" t="s">
        <v>7</v>
      </c>
      <c r="C12" s="23"/>
      <c r="D12" s="23"/>
      <c r="E12" s="23" t="s">
        <v>25</v>
      </c>
      <c r="F12" s="23"/>
      <c r="G12" s="23"/>
      <c r="H12" s="72" t="s">
        <v>36</v>
      </c>
      <c r="I12" s="72"/>
      <c r="J12" s="72"/>
      <c r="K12" s="71" t="s">
        <v>29</v>
      </c>
      <c r="L12" s="71"/>
      <c r="M12" s="71" t="s">
        <v>28</v>
      </c>
      <c r="N12" s="71"/>
      <c r="O12" s="64">
        <f t="shared" ref="O12:U12" si="1">O14</f>
        <v>101010.1</v>
      </c>
      <c r="P12" s="64">
        <f t="shared" si="1"/>
        <v>101010.1</v>
      </c>
      <c r="Q12" s="64">
        <f t="shared" si="1"/>
        <v>101010.1</v>
      </c>
      <c r="R12" s="64">
        <f t="shared" si="1"/>
        <v>101010.1</v>
      </c>
      <c r="S12" s="64">
        <f t="shared" si="1"/>
        <v>101010.1</v>
      </c>
      <c r="T12" s="64">
        <f t="shared" si="1"/>
        <v>101010.1</v>
      </c>
      <c r="U12" s="64">
        <f t="shared" si="1"/>
        <v>101010.1</v>
      </c>
      <c r="V12" s="63">
        <f>O12+P12+Q12+R12+S12+T12+U12</f>
        <v>707070.7</v>
      </c>
    </row>
    <row r="13" spans="1:22" ht="291.75" customHeight="1" x14ac:dyDescent="0.3">
      <c r="A13" s="64"/>
      <c r="B13" s="23"/>
      <c r="C13" s="23"/>
      <c r="D13" s="23"/>
      <c r="E13" s="23"/>
      <c r="F13" s="23"/>
      <c r="G13" s="23"/>
      <c r="H13" s="72"/>
      <c r="I13" s="72"/>
      <c r="J13" s="72"/>
      <c r="K13" s="71"/>
      <c r="L13" s="71"/>
      <c r="M13" s="71"/>
      <c r="N13" s="71"/>
      <c r="O13" s="64"/>
      <c r="P13" s="64"/>
      <c r="Q13" s="64"/>
      <c r="R13" s="64"/>
      <c r="S13" s="64"/>
      <c r="T13" s="64"/>
      <c r="U13" s="64"/>
      <c r="V13" s="63"/>
    </row>
    <row r="14" spans="1:22" ht="356.25" customHeight="1" x14ac:dyDescent="0.3">
      <c r="A14" s="71" t="s">
        <v>8</v>
      </c>
      <c r="B14" s="23" t="s">
        <v>40</v>
      </c>
      <c r="C14" s="23"/>
      <c r="D14" s="23"/>
      <c r="E14" s="64" t="s">
        <v>9</v>
      </c>
      <c r="F14" s="64"/>
      <c r="G14" s="64"/>
      <c r="H14" s="72" t="s">
        <v>41</v>
      </c>
      <c r="I14" s="72"/>
      <c r="J14" s="72"/>
      <c r="K14" s="71" t="s">
        <v>29</v>
      </c>
      <c r="L14" s="71"/>
      <c r="M14" s="71" t="s">
        <v>28</v>
      </c>
      <c r="N14" s="71"/>
      <c r="O14" s="63">
        <v>101010.1</v>
      </c>
      <c r="P14" s="63">
        <v>101010.1</v>
      </c>
      <c r="Q14" s="63">
        <v>101010.1</v>
      </c>
      <c r="R14" s="63">
        <v>101010.1</v>
      </c>
      <c r="S14" s="63">
        <v>101010.1</v>
      </c>
      <c r="T14" s="63">
        <v>101010.1</v>
      </c>
      <c r="U14" s="63">
        <v>101010.1</v>
      </c>
      <c r="V14" s="61">
        <f>O14+P14+Q14+R14+S14+T14+U14</f>
        <v>707070.7</v>
      </c>
    </row>
    <row r="15" spans="1:22" ht="408.75" customHeight="1" x14ac:dyDescent="0.3">
      <c r="A15" s="71"/>
      <c r="B15" s="23"/>
      <c r="C15" s="23"/>
      <c r="D15" s="23"/>
      <c r="E15" s="64"/>
      <c r="F15" s="64"/>
      <c r="G15" s="64"/>
      <c r="H15" s="72"/>
      <c r="I15" s="72"/>
      <c r="J15" s="72"/>
      <c r="K15" s="71"/>
      <c r="L15" s="71"/>
      <c r="M15" s="71"/>
      <c r="N15" s="71"/>
      <c r="O15" s="63"/>
      <c r="P15" s="63"/>
      <c r="Q15" s="63"/>
      <c r="R15" s="63"/>
      <c r="S15" s="63"/>
      <c r="T15" s="63"/>
      <c r="U15" s="63"/>
      <c r="V15" s="61"/>
    </row>
    <row r="16" spans="1:22" ht="152.25" customHeight="1" x14ac:dyDescent="0.3">
      <c r="A16" s="71"/>
      <c r="B16" s="23"/>
      <c r="C16" s="23"/>
      <c r="D16" s="23"/>
      <c r="E16" s="64"/>
      <c r="F16" s="64"/>
      <c r="G16" s="64"/>
      <c r="H16" s="72"/>
      <c r="I16" s="72"/>
      <c r="J16" s="72"/>
      <c r="K16" s="71"/>
      <c r="L16" s="71"/>
      <c r="M16" s="71"/>
      <c r="N16" s="71"/>
      <c r="O16" s="63"/>
      <c r="P16" s="63"/>
      <c r="Q16" s="63"/>
      <c r="R16" s="63"/>
      <c r="S16" s="63"/>
      <c r="T16" s="63"/>
      <c r="U16" s="63"/>
      <c r="V16" s="61"/>
    </row>
    <row r="17" spans="1:22" ht="185.25" customHeight="1" x14ac:dyDescent="0.3">
      <c r="A17" s="6" t="s">
        <v>10</v>
      </c>
      <c r="B17" s="28" t="s">
        <v>11</v>
      </c>
      <c r="C17" s="28"/>
      <c r="D17" s="28"/>
      <c r="E17" s="62" t="s">
        <v>25</v>
      </c>
      <c r="F17" s="62"/>
      <c r="G17" s="62"/>
      <c r="H17" s="29" t="s">
        <v>35</v>
      </c>
      <c r="I17" s="30"/>
      <c r="J17" s="31"/>
      <c r="K17" s="17" t="s">
        <v>33</v>
      </c>
      <c r="L17" s="18"/>
      <c r="M17" s="17" t="s">
        <v>34</v>
      </c>
      <c r="N17" s="18"/>
      <c r="O17" s="7">
        <f t="shared" ref="O17:U17" si="2">O18</f>
        <v>0</v>
      </c>
      <c r="P17" s="7">
        <f t="shared" si="2"/>
        <v>0</v>
      </c>
      <c r="Q17" s="7">
        <f t="shared" si="2"/>
        <v>29433.599999999999</v>
      </c>
      <c r="R17" s="7">
        <f t="shared" si="2"/>
        <v>35884.5</v>
      </c>
      <c r="S17" s="7">
        <f t="shared" si="2"/>
        <v>32142.2</v>
      </c>
      <c r="T17" s="7">
        <f t="shared" si="2"/>
        <v>0</v>
      </c>
      <c r="U17" s="7">
        <f t="shared" si="2"/>
        <v>0</v>
      </c>
      <c r="V17" s="8">
        <f>O17+P17+R17+Q17+S17+T17+U17</f>
        <v>97460.3</v>
      </c>
    </row>
    <row r="18" spans="1:22" ht="192" customHeight="1" x14ac:dyDescent="0.3">
      <c r="A18" s="9" t="s">
        <v>13</v>
      </c>
      <c r="B18" s="23" t="s">
        <v>12</v>
      </c>
      <c r="C18" s="23"/>
      <c r="D18" s="23"/>
      <c r="E18" s="64" t="s">
        <v>9</v>
      </c>
      <c r="F18" s="64"/>
      <c r="G18" s="64"/>
      <c r="H18" s="32"/>
      <c r="I18" s="33"/>
      <c r="J18" s="34"/>
      <c r="K18" s="21"/>
      <c r="L18" s="22"/>
      <c r="M18" s="21"/>
      <c r="N18" s="22"/>
      <c r="O18" s="8">
        <v>0</v>
      </c>
      <c r="P18" s="8">
        <v>0</v>
      </c>
      <c r="Q18" s="8">
        <v>29433.599999999999</v>
      </c>
      <c r="R18" s="8">
        <v>35884.5</v>
      </c>
      <c r="S18" s="8">
        <v>32142.2</v>
      </c>
      <c r="T18" s="8">
        <v>0</v>
      </c>
      <c r="U18" s="8">
        <v>0</v>
      </c>
      <c r="V18" s="8">
        <f t="shared" ref="V18:V25" si="3">O18+P18+Q18+R18+S18+T18+U18</f>
        <v>97460.3</v>
      </c>
    </row>
    <row r="19" spans="1:22" ht="121.5" customHeight="1" x14ac:dyDescent="0.3">
      <c r="A19" s="65" t="s">
        <v>14</v>
      </c>
      <c r="B19" s="76" t="s">
        <v>45</v>
      </c>
      <c r="C19" s="77"/>
      <c r="D19" s="78"/>
      <c r="E19" s="28" t="s">
        <v>25</v>
      </c>
      <c r="F19" s="28"/>
      <c r="G19" s="28"/>
      <c r="H19" s="29" t="s">
        <v>43</v>
      </c>
      <c r="I19" s="30"/>
      <c r="J19" s="31"/>
      <c r="K19" s="17" t="s">
        <v>29</v>
      </c>
      <c r="L19" s="18"/>
      <c r="M19" s="17" t="s">
        <v>28</v>
      </c>
      <c r="N19" s="18"/>
      <c r="O19" s="7">
        <f t="shared" ref="O19:U19" si="4">O20+O21+O22</f>
        <v>375862.5</v>
      </c>
      <c r="P19" s="7">
        <f t="shared" si="4"/>
        <v>312127.5</v>
      </c>
      <c r="Q19" s="7">
        <f t="shared" si="4"/>
        <v>683660.2</v>
      </c>
      <c r="R19" s="7">
        <f t="shared" si="4"/>
        <v>714425</v>
      </c>
      <c r="S19" s="7">
        <f t="shared" si="4"/>
        <v>746574.09999999986</v>
      </c>
      <c r="T19" s="7">
        <f t="shared" si="4"/>
        <v>780169.9</v>
      </c>
      <c r="U19" s="7">
        <f t="shared" si="4"/>
        <v>815277.49999999988</v>
      </c>
      <c r="V19" s="7">
        <f t="shared" si="3"/>
        <v>4428096.6999999993</v>
      </c>
    </row>
    <row r="20" spans="1:22" ht="47.25" customHeight="1" x14ac:dyDescent="0.3">
      <c r="A20" s="66"/>
      <c r="B20" s="79"/>
      <c r="C20" s="80"/>
      <c r="D20" s="81"/>
      <c r="E20" s="64" t="s">
        <v>9</v>
      </c>
      <c r="F20" s="64"/>
      <c r="G20" s="64"/>
      <c r="H20" s="47"/>
      <c r="I20" s="48"/>
      <c r="J20" s="49"/>
      <c r="K20" s="19"/>
      <c r="L20" s="20"/>
      <c r="M20" s="19"/>
      <c r="N20" s="20"/>
      <c r="O20" s="8">
        <f t="shared" ref="O20:U20" si="5">O26</f>
        <v>23082.9</v>
      </c>
      <c r="P20" s="8">
        <f t="shared" si="5"/>
        <v>63352</v>
      </c>
      <c r="Q20" s="8">
        <f t="shared" si="5"/>
        <v>66202.8</v>
      </c>
      <c r="R20" s="8">
        <f t="shared" si="5"/>
        <v>69182</v>
      </c>
      <c r="S20" s="8">
        <f t="shared" si="5"/>
        <v>72295.199999999997</v>
      </c>
      <c r="T20" s="8">
        <f t="shared" si="5"/>
        <v>75548.399999999994</v>
      </c>
      <c r="U20" s="8">
        <f t="shared" si="5"/>
        <v>78948.100000000006</v>
      </c>
      <c r="V20" s="8">
        <f t="shared" si="3"/>
        <v>448611.4</v>
      </c>
    </row>
    <row r="21" spans="1:22" ht="36.75" customHeight="1" x14ac:dyDescent="0.3">
      <c r="A21" s="66"/>
      <c r="B21" s="79"/>
      <c r="C21" s="80"/>
      <c r="D21" s="81"/>
      <c r="E21" s="68" t="s">
        <v>26</v>
      </c>
      <c r="F21" s="69"/>
      <c r="G21" s="70"/>
      <c r="H21" s="47"/>
      <c r="I21" s="48"/>
      <c r="J21" s="49"/>
      <c r="K21" s="19"/>
      <c r="L21" s="20"/>
      <c r="M21" s="19"/>
      <c r="N21" s="20"/>
      <c r="O21" s="8">
        <f t="shared" ref="O21:U21" si="6">O24+O27</f>
        <v>346244.39999999997</v>
      </c>
      <c r="P21" s="8">
        <f t="shared" si="6"/>
        <v>245844.9</v>
      </c>
      <c r="Q21" s="8">
        <f t="shared" si="6"/>
        <v>609432.19999999995</v>
      </c>
      <c r="R21" s="8">
        <f t="shared" si="6"/>
        <v>636856.69999999995</v>
      </c>
      <c r="S21" s="8">
        <f t="shared" si="6"/>
        <v>665515.19999999995</v>
      </c>
      <c r="T21" s="8">
        <f t="shared" si="6"/>
        <v>695463.4</v>
      </c>
      <c r="U21" s="8">
        <f t="shared" si="6"/>
        <v>726759.2</v>
      </c>
      <c r="V21" s="8">
        <f t="shared" si="3"/>
        <v>3926116</v>
      </c>
    </row>
    <row r="22" spans="1:22" ht="62.25" customHeight="1" x14ac:dyDescent="0.3">
      <c r="A22" s="67"/>
      <c r="B22" s="82"/>
      <c r="C22" s="83"/>
      <c r="D22" s="84"/>
      <c r="E22" s="68" t="s">
        <v>24</v>
      </c>
      <c r="F22" s="69"/>
      <c r="G22" s="70"/>
      <c r="H22" s="32"/>
      <c r="I22" s="33"/>
      <c r="J22" s="34"/>
      <c r="K22" s="21"/>
      <c r="L22" s="22"/>
      <c r="M22" s="21"/>
      <c r="N22" s="22"/>
      <c r="O22" s="8">
        <f t="shared" ref="O22:U22" si="7">O28</f>
        <v>6535.2</v>
      </c>
      <c r="P22" s="8">
        <f t="shared" si="7"/>
        <v>2930.6</v>
      </c>
      <c r="Q22" s="8">
        <f t="shared" si="7"/>
        <v>8025.2</v>
      </c>
      <c r="R22" s="8">
        <f t="shared" si="7"/>
        <v>8386.2999999999993</v>
      </c>
      <c r="S22" s="8">
        <f t="shared" si="7"/>
        <v>8763.7000000000007</v>
      </c>
      <c r="T22" s="8">
        <f t="shared" si="7"/>
        <v>9158.1</v>
      </c>
      <c r="U22" s="8">
        <f t="shared" si="7"/>
        <v>9570.2000000000007</v>
      </c>
      <c r="V22" s="8">
        <f t="shared" si="3"/>
        <v>53369.3</v>
      </c>
    </row>
    <row r="23" spans="1:22" ht="251.25" customHeight="1" x14ac:dyDescent="0.3">
      <c r="A23" s="73" t="s">
        <v>16</v>
      </c>
      <c r="B23" s="38" t="s">
        <v>15</v>
      </c>
      <c r="C23" s="39"/>
      <c r="D23" s="40"/>
      <c r="E23" s="23" t="s">
        <v>25</v>
      </c>
      <c r="F23" s="23"/>
      <c r="G23" s="23"/>
      <c r="H23" s="29" t="s">
        <v>44</v>
      </c>
      <c r="I23" s="56"/>
      <c r="J23" s="57"/>
      <c r="K23" s="17" t="s">
        <v>29</v>
      </c>
      <c r="L23" s="18"/>
      <c r="M23" s="17" t="s">
        <v>28</v>
      </c>
      <c r="N23" s="18"/>
      <c r="O23" s="7">
        <f t="shared" ref="O23:U23" si="8">O24</f>
        <v>275253.09999999998</v>
      </c>
      <c r="P23" s="7">
        <f t="shared" si="8"/>
        <v>175844.9</v>
      </c>
      <c r="Q23" s="7">
        <f t="shared" si="8"/>
        <v>397284.7</v>
      </c>
      <c r="R23" s="7">
        <f t="shared" si="8"/>
        <v>415162.5</v>
      </c>
      <c r="S23" s="7">
        <f t="shared" si="8"/>
        <v>433844.8</v>
      </c>
      <c r="T23" s="7">
        <f t="shared" si="8"/>
        <v>453367.8</v>
      </c>
      <c r="U23" s="7">
        <f t="shared" si="8"/>
        <v>473769.3</v>
      </c>
      <c r="V23" s="7">
        <f t="shared" si="3"/>
        <v>2624527.0999999996</v>
      </c>
    </row>
    <row r="24" spans="1:22" ht="216" customHeight="1" x14ac:dyDescent="0.3">
      <c r="A24" s="74"/>
      <c r="B24" s="41"/>
      <c r="C24" s="42"/>
      <c r="D24" s="43"/>
      <c r="E24" s="68" t="s">
        <v>26</v>
      </c>
      <c r="F24" s="69"/>
      <c r="G24" s="70"/>
      <c r="H24" s="58"/>
      <c r="I24" s="59"/>
      <c r="J24" s="60"/>
      <c r="K24" s="19"/>
      <c r="L24" s="20"/>
      <c r="M24" s="19"/>
      <c r="N24" s="20"/>
      <c r="O24" s="8">
        <v>275253.09999999998</v>
      </c>
      <c r="P24" s="8">
        <v>175844.9</v>
      </c>
      <c r="Q24" s="8">
        <v>397284.7</v>
      </c>
      <c r="R24" s="8">
        <v>415162.5</v>
      </c>
      <c r="S24" s="8">
        <v>433844.8</v>
      </c>
      <c r="T24" s="8">
        <v>453367.8</v>
      </c>
      <c r="U24" s="8">
        <v>473769.3</v>
      </c>
      <c r="V24" s="8">
        <f t="shared" si="3"/>
        <v>2624527.0999999996</v>
      </c>
    </row>
    <row r="25" spans="1:22" ht="33.75" customHeight="1" x14ac:dyDescent="0.3">
      <c r="A25" s="73" t="s">
        <v>18</v>
      </c>
      <c r="B25" s="38" t="s">
        <v>17</v>
      </c>
      <c r="C25" s="39"/>
      <c r="D25" s="40"/>
      <c r="E25" s="23" t="s">
        <v>25</v>
      </c>
      <c r="F25" s="23"/>
      <c r="G25" s="23"/>
      <c r="H25" s="29" t="s">
        <v>31</v>
      </c>
      <c r="I25" s="30"/>
      <c r="J25" s="31"/>
      <c r="K25" s="17" t="s">
        <v>29</v>
      </c>
      <c r="L25" s="18"/>
      <c r="M25" s="17" t="s">
        <v>28</v>
      </c>
      <c r="N25" s="18"/>
      <c r="O25" s="7">
        <f t="shared" ref="O25:U25" si="9">O26+O27+O28</f>
        <v>100609.40000000001</v>
      </c>
      <c r="P25" s="7">
        <f t="shared" si="9"/>
        <v>136282.6</v>
      </c>
      <c r="Q25" s="7">
        <f t="shared" si="9"/>
        <v>286375.5</v>
      </c>
      <c r="R25" s="7">
        <f t="shared" si="9"/>
        <v>299262.5</v>
      </c>
      <c r="S25" s="7">
        <f t="shared" si="9"/>
        <v>312729.3</v>
      </c>
      <c r="T25" s="7">
        <f t="shared" si="9"/>
        <v>326802.09999999998</v>
      </c>
      <c r="U25" s="7">
        <f t="shared" si="9"/>
        <v>341508.2</v>
      </c>
      <c r="V25" s="7">
        <f t="shared" si="3"/>
        <v>1803569.5999999999</v>
      </c>
    </row>
    <row r="26" spans="1:22" ht="63.75" customHeight="1" x14ac:dyDescent="0.3">
      <c r="A26" s="74"/>
      <c r="B26" s="41"/>
      <c r="C26" s="42"/>
      <c r="D26" s="43"/>
      <c r="E26" s="64" t="s">
        <v>9</v>
      </c>
      <c r="F26" s="64"/>
      <c r="G26" s="64"/>
      <c r="H26" s="47"/>
      <c r="I26" s="48"/>
      <c r="J26" s="49"/>
      <c r="K26" s="19"/>
      <c r="L26" s="20"/>
      <c r="M26" s="19"/>
      <c r="N26" s="20"/>
      <c r="O26" s="8">
        <v>23082.9</v>
      </c>
      <c r="P26" s="8">
        <v>63352</v>
      </c>
      <c r="Q26" s="8">
        <v>66202.8</v>
      </c>
      <c r="R26" s="8">
        <v>69182</v>
      </c>
      <c r="S26" s="8">
        <v>72295.199999999997</v>
      </c>
      <c r="T26" s="8">
        <v>75548.399999999994</v>
      </c>
      <c r="U26" s="8">
        <v>78948.100000000006</v>
      </c>
      <c r="V26" s="8">
        <f>O26++P26+Q26+R26+S26+T26+U26</f>
        <v>448611.4</v>
      </c>
    </row>
    <row r="27" spans="1:22" ht="66" customHeight="1" x14ac:dyDescent="0.3">
      <c r="A27" s="74"/>
      <c r="B27" s="41"/>
      <c r="C27" s="42"/>
      <c r="D27" s="43"/>
      <c r="E27" s="68" t="s">
        <v>26</v>
      </c>
      <c r="F27" s="69"/>
      <c r="G27" s="70"/>
      <c r="H27" s="47"/>
      <c r="I27" s="48"/>
      <c r="J27" s="49"/>
      <c r="K27" s="19"/>
      <c r="L27" s="20"/>
      <c r="M27" s="19"/>
      <c r="N27" s="20"/>
      <c r="O27" s="8">
        <v>70991.3</v>
      </c>
      <c r="P27" s="8">
        <v>70000</v>
      </c>
      <c r="Q27" s="8">
        <v>212147.5</v>
      </c>
      <c r="R27" s="8">
        <v>221694.2</v>
      </c>
      <c r="S27" s="8">
        <v>231670.39999999999</v>
      </c>
      <c r="T27" s="8">
        <v>242095.6</v>
      </c>
      <c r="U27" s="8">
        <v>252989.9</v>
      </c>
      <c r="V27" s="8">
        <f>O27+P27+Q27+R27+S27+T27+U27</f>
        <v>1301588.8999999999</v>
      </c>
    </row>
    <row r="28" spans="1:22" ht="109.5" customHeight="1" x14ac:dyDescent="0.3">
      <c r="A28" s="75"/>
      <c r="B28" s="44"/>
      <c r="C28" s="45"/>
      <c r="D28" s="46"/>
      <c r="E28" s="68" t="s">
        <v>24</v>
      </c>
      <c r="F28" s="69"/>
      <c r="G28" s="70"/>
      <c r="H28" s="32"/>
      <c r="I28" s="33"/>
      <c r="J28" s="34"/>
      <c r="K28" s="21"/>
      <c r="L28" s="22"/>
      <c r="M28" s="21"/>
      <c r="N28" s="22"/>
      <c r="O28" s="8">
        <v>6535.2</v>
      </c>
      <c r="P28" s="8">
        <v>2930.6</v>
      </c>
      <c r="Q28" s="8">
        <v>8025.2</v>
      </c>
      <c r="R28" s="8">
        <v>8386.2999999999993</v>
      </c>
      <c r="S28" s="8">
        <v>8763.7000000000007</v>
      </c>
      <c r="T28" s="8">
        <v>9158.1</v>
      </c>
      <c r="U28" s="8">
        <v>9570.2000000000007</v>
      </c>
      <c r="V28" s="8">
        <f>O28+P28+Q28+R28+S28+T28+U28</f>
        <v>53369.3</v>
      </c>
    </row>
    <row r="29" spans="1:22" ht="127.5" customHeight="1" x14ac:dyDescent="0.3">
      <c r="A29" s="9" t="s">
        <v>19</v>
      </c>
      <c r="B29" s="28" t="s">
        <v>20</v>
      </c>
      <c r="C29" s="28"/>
      <c r="D29" s="28"/>
      <c r="E29" s="62" t="s">
        <v>25</v>
      </c>
      <c r="F29" s="62"/>
      <c r="G29" s="62"/>
      <c r="H29" s="29" t="s">
        <v>32</v>
      </c>
      <c r="I29" s="31"/>
      <c r="J29" s="10"/>
      <c r="K29" s="17" t="s">
        <v>29</v>
      </c>
      <c r="L29" s="18"/>
      <c r="M29" s="17" t="s">
        <v>28</v>
      </c>
      <c r="N29" s="18"/>
      <c r="O29" s="7">
        <f t="shared" ref="O29:U29" si="10">O30</f>
        <v>32</v>
      </c>
      <c r="P29" s="7">
        <f t="shared" si="10"/>
        <v>31.3</v>
      </c>
      <c r="Q29" s="7">
        <f t="shared" si="10"/>
        <v>31.3</v>
      </c>
      <c r="R29" s="7">
        <f t="shared" si="10"/>
        <v>31.3</v>
      </c>
      <c r="S29" s="7">
        <f t="shared" si="10"/>
        <v>31.3</v>
      </c>
      <c r="T29" s="7">
        <f t="shared" si="10"/>
        <v>31.3</v>
      </c>
      <c r="U29" s="7">
        <f t="shared" si="10"/>
        <v>31.3</v>
      </c>
      <c r="V29" s="7">
        <f>O29+P29+Q29+R29+S29+T29+U29</f>
        <v>219.8</v>
      </c>
    </row>
    <row r="30" spans="1:22" ht="173.25" customHeight="1" x14ac:dyDescent="0.3">
      <c r="A30" s="9" t="s">
        <v>21</v>
      </c>
      <c r="B30" s="23" t="s">
        <v>22</v>
      </c>
      <c r="C30" s="23"/>
      <c r="D30" s="23"/>
      <c r="E30" s="64" t="s">
        <v>9</v>
      </c>
      <c r="F30" s="64"/>
      <c r="G30" s="64"/>
      <c r="H30" s="32"/>
      <c r="I30" s="34"/>
      <c r="J30" s="11"/>
      <c r="K30" s="21"/>
      <c r="L30" s="22"/>
      <c r="M30" s="21"/>
      <c r="N30" s="22"/>
      <c r="O30" s="8">
        <v>32</v>
      </c>
      <c r="P30" s="8">
        <v>31.3</v>
      </c>
      <c r="Q30" s="8">
        <v>31.3</v>
      </c>
      <c r="R30" s="8">
        <v>31.3</v>
      </c>
      <c r="S30" s="8">
        <v>31.3</v>
      </c>
      <c r="T30" s="8">
        <v>31.3</v>
      </c>
      <c r="U30" s="8">
        <v>31.3</v>
      </c>
      <c r="V30" s="8">
        <f>O30+P30+Q30+R30+S30+T30+U30</f>
        <v>219.8</v>
      </c>
    </row>
    <row r="31" spans="1:22" ht="33" x14ac:dyDescent="0.45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13"/>
    </row>
    <row r="32" spans="1:22" x14ac:dyDescent="0.3">
      <c r="A32" s="2"/>
    </row>
    <row r="33" spans="1:1" x14ac:dyDescent="0.3">
      <c r="A33" s="2"/>
    </row>
    <row r="34" spans="1:1" x14ac:dyDescent="0.3">
      <c r="A34" s="2"/>
    </row>
    <row r="35" spans="1:1" x14ac:dyDescent="0.3">
      <c r="A35" s="2"/>
    </row>
    <row r="36" spans="1:1" x14ac:dyDescent="0.3">
      <c r="A36" s="2"/>
    </row>
    <row r="37" spans="1:1" x14ac:dyDescent="0.3">
      <c r="A37" s="2"/>
    </row>
    <row r="38" spans="1:1" x14ac:dyDescent="0.3">
      <c r="A38" s="2"/>
    </row>
    <row r="39" spans="1:1" x14ac:dyDescent="0.3">
      <c r="A39" s="2"/>
    </row>
    <row r="40" spans="1:1" x14ac:dyDescent="0.3">
      <c r="A40" s="2"/>
    </row>
    <row r="41" spans="1:1" x14ac:dyDescent="0.3">
      <c r="A41" s="2"/>
    </row>
    <row r="42" spans="1:1" x14ac:dyDescent="0.3">
      <c r="A42" s="2"/>
    </row>
    <row r="43" spans="1:1" x14ac:dyDescent="0.3">
      <c r="A43" s="2"/>
    </row>
    <row r="44" spans="1:1" x14ac:dyDescent="0.3">
      <c r="A44" s="2"/>
    </row>
    <row r="45" spans="1:1" x14ac:dyDescent="0.3">
      <c r="A45" s="2"/>
    </row>
  </sheetData>
  <mergeCells count="90">
    <mergeCell ref="K29:L30"/>
    <mergeCell ref="M29:N30"/>
    <mergeCell ref="U12:U13"/>
    <mergeCell ref="K14:L16"/>
    <mergeCell ref="M14:N16"/>
    <mergeCell ref="O14:O16"/>
    <mergeCell ref="P14:P16"/>
    <mergeCell ref="Q14:Q16"/>
    <mergeCell ref="R14:R16"/>
    <mergeCell ref="S14:S16"/>
    <mergeCell ref="T14:T16"/>
    <mergeCell ref="U14:U16"/>
    <mergeCell ref="O12:O13"/>
    <mergeCell ref="P12:P13"/>
    <mergeCell ref="Q12:Q13"/>
    <mergeCell ref="M12:N13"/>
    <mergeCell ref="B18:D18"/>
    <mergeCell ref="E18:G18"/>
    <mergeCell ref="E19:G19"/>
    <mergeCell ref="B19:D22"/>
    <mergeCell ref="M19:N22"/>
    <mergeCell ref="A23:A24"/>
    <mergeCell ref="E24:G24"/>
    <mergeCell ref="B25:D28"/>
    <mergeCell ref="A25:A28"/>
    <mergeCell ref="E26:G26"/>
    <mergeCell ref="E27:G27"/>
    <mergeCell ref="E28:G28"/>
    <mergeCell ref="B23:D24"/>
    <mergeCell ref="E25:G25"/>
    <mergeCell ref="A19:A22"/>
    <mergeCell ref="E20:G20"/>
    <mergeCell ref="E21:G21"/>
    <mergeCell ref="E22:G22"/>
    <mergeCell ref="R12:R13"/>
    <mergeCell ref="H19:J22"/>
    <mergeCell ref="A14:A16"/>
    <mergeCell ref="B14:D16"/>
    <mergeCell ref="E14:G16"/>
    <mergeCell ref="H14:J16"/>
    <mergeCell ref="B12:D13"/>
    <mergeCell ref="A12:A13"/>
    <mergeCell ref="E12:G13"/>
    <mergeCell ref="H12:J13"/>
    <mergeCell ref="K12:L13"/>
    <mergeCell ref="E17:G17"/>
    <mergeCell ref="E29:G29"/>
    <mergeCell ref="B29:D29"/>
    <mergeCell ref="B30:D30"/>
    <mergeCell ref="E30:G30"/>
    <mergeCell ref="E23:G23"/>
    <mergeCell ref="H29:I30"/>
    <mergeCell ref="V7:V11"/>
    <mergeCell ref="K17:L18"/>
    <mergeCell ref="M17:N18"/>
    <mergeCell ref="V12:V13"/>
    <mergeCell ref="V14:V16"/>
    <mergeCell ref="K25:L28"/>
    <mergeCell ref="M25:N28"/>
    <mergeCell ref="M7:N11"/>
    <mergeCell ref="U7:U11"/>
    <mergeCell ref="O7:O11"/>
    <mergeCell ref="P7:P11"/>
    <mergeCell ref="Q7:Q11"/>
    <mergeCell ref="R7:R11"/>
    <mergeCell ref="S12:S13"/>
    <mergeCell ref="T12:T13"/>
    <mergeCell ref="K5:L6"/>
    <mergeCell ref="M5:N6"/>
    <mergeCell ref="K7:L11"/>
    <mergeCell ref="H23:J24"/>
    <mergeCell ref="H25:J28"/>
    <mergeCell ref="K23:L24"/>
    <mergeCell ref="M23:N24"/>
    <mergeCell ref="S7:S11"/>
    <mergeCell ref="K19:L22"/>
    <mergeCell ref="O5:V5"/>
    <mergeCell ref="P1:U1"/>
    <mergeCell ref="A3:U3"/>
    <mergeCell ref="B17:D17"/>
    <mergeCell ref="H17:J18"/>
    <mergeCell ref="B5:D6"/>
    <mergeCell ref="E5:G6"/>
    <mergeCell ref="H5:J6"/>
    <mergeCell ref="A5:A6"/>
    <mergeCell ref="A7:A11"/>
    <mergeCell ref="E7:G11"/>
    <mergeCell ref="B7:D11"/>
    <mergeCell ref="H7:J11"/>
    <mergeCell ref="T7:T11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ignoredErrors>
    <ignoredError sqref="A17 A19 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Лист1!_ftn1</vt:lpstr>
      <vt:lpstr>Лист1!_ftn2</vt:lpstr>
      <vt:lpstr>Лист1!_ftnref1</vt:lpstr>
      <vt:lpstr>Лист1!_ftnref2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2024-12-18T11:06:45Z</dcterms:modified>
</cp:coreProperties>
</file>